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<sst xmlns="http://schemas.openxmlformats.org/spreadsheetml/2006/main" count="396" uniqueCount="209">
  <si>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</si>
  <si>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</si>
  <si>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</si>
  <si>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</si>
  <si>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</si>
  <si>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</si>
  <si>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</si>
  <si>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</si>
  <si>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</si>
  <si>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</si>
  <si>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</si>
  <si>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</si>
  <si>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</si>
  <si>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</si>
  <si>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</si>
  <si>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</si>
  <si>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</si>
  <si>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</si>
  <si>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</si>
  <si>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</si>
  <si>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</si>
  <si>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</si>
  <si>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</si>
  <si>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</si>
  <si>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</si>
  <si>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</si>
  <si>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</si>
  <si>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</si>
  <si>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</si>
  <si>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</si>
  <si>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</si>
  <si>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</si>
  <si>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</si>
  <si>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</si>
  <si>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</si>
  <si>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</si>
  <si>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</si>
  <si>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</si>
  <si>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</si>
  <si>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</si>
  <si>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</si>
  <si>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</si>
  <si>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</si>
  <si>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</si>
  <si>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</si>
  <si>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</si>
  <si>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</si>
  <si>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</si>
  <si>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</si>
  <si>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</si>
  <si>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</si>
  <si>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</si>
  <si>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</si>
  <si>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</si>
  <si>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</si>
  <si>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</si>
  <si>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</si>
  <si>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</si>
  <si>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</si>
  <si>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</si>
  <si>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</si>
  <si>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</si>
  <si>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</si>
  <si>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</si>
  <si>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</si>
  <si>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</si>
  <si>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</si>
  <si>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</si>
  <si>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</si>
  <si>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</si>
  <si>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DN200污水连接管:4m，覆土0.7m</t>
  </si>
  <si>
    <t>31W3</t>
  </si>
  <si>
    <t>31W4</t>
  </si>
  <si>
    <t>31W5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</si>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</sst>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10" fillId="2" borderId="1" xfId="0" applyNumberFormat="1" applyFont="1" applyFill="1" applyBorder="1" applyAlignment="1"/>
    <xf numFmtId="178" fontId="10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8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Font="1" applyAlignment="1"/>
    <xf numFmtId="178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8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N20" sqref="N2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2.6394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1.12214399656991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1.3915922972865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3.05311331771918e-16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12.82</v>
      </c>
      <c r="BC11" s="159">
        <f t="shared" si="14"/>
        <v>13.88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2.6394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2.6394</v>
      </c>
      <c r="BS11" s="52">
        <f t="shared" si="19"/>
        <v>0</v>
      </c>
      <c r="BT11" s="52">
        <f>IF(OR(LOOKUP(V11,Sheet2!A$3:A$25,Sheet2!B$3:B$25)=1,G11=0),0,AW11-AO11*0.2*G11)</f>
        <v>0.274143996569909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8.17</v>
      </c>
      <c r="D18" s="110">
        <f t="shared" si="27"/>
        <v>7.69</v>
      </c>
      <c r="E18" s="32">
        <v>8.17</v>
      </c>
      <c r="F18" s="110">
        <v>6.8</v>
      </c>
      <c r="G18" s="32">
        <v>18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7.69</v>
      </c>
      <c r="X18" s="138">
        <f t="shared" si="3"/>
        <v>8.17</v>
      </c>
      <c r="Y18" s="138">
        <f t="shared" si="3"/>
        <v>6.8</v>
      </c>
      <c r="Z18" s="138">
        <f>Y18+LOOKUP(V18,Sheet2!A$3:A$24,Sheet2!J$3:J$24)</f>
        <v>7.14</v>
      </c>
      <c r="AA18" s="138">
        <f t="shared" si="7"/>
        <v>7.69</v>
      </c>
      <c r="AB18" s="138">
        <f t="shared" si="4"/>
        <v>8.17</v>
      </c>
      <c r="AC18" s="138">
        <f t="shared" si="4"/>
        <v>6.746</v>
      </c>
      <c r="AD18" s="138">
        <f>AC18+LOOKUP(V18,Sheet2!A$3:A$24,Sheet2!J$3:J$24)</f>
        <v>7.086</v>
      </c>
      <c r="AE18" s="138">
        <f t="shared" si="8"/>
        <v>1.03</v>
      </c>
      <c r="AF18" s="138">
        <f t="shared" si="9"/>
        <v>1.084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1.55</v>
      </c>
      <c r="AM18" s="138">
        <f t="shared" si="11"/>
        <v>1.604</v>
      </c>
      <c r="AN18" s="138">
        <f t="shared" si="12"/>
        <v>1.577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35.19864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7.812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1.7442</v>
      </c>
      <c r="AV18" s="154">
        <f>IF(AND(AE18&gt;3.5,AF18&gt;3.5),LOOKUP(Sheet1!V18,Sheet2!A$3:A$24,Sheet2!W$3:W$24),LOOKUP(V18,Sheet2!A$3:A$24,Sheet2!V$3:V$24))*G18</f>
        <v>2.19679140334401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19.6856016903533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1.71863999999999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92.052</v>
      </c>
      <c r="BC18" s="159">
        <f t="shared" si="14"/>
        <v>85.368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35.19864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35.19864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2.704</v>
      </c>
      <c r="BV18" s="52">
        <f t="shared" si="21"/>
        <v>4.788</v>
      </c>
      <c r="BW18" s="32">
        <f t="shared" si="22"/>
        <v>18</v>
      </c>
    </row>
    <row r="19" spans="1:75">
      <c r="A19" s="110" t="s">
        <v>72</v>
      </c>
      <c r="B19" s="32">
        <v>8.17</v>
      </c>
      <c r="D19" s="110">
        <f t="shared" si="27"/>
        <v>7.69</v>
      </c>
      <c r="E19" s="32">
        <v>8.17</v>
      </c>
      <c r="F19" s="110">
        <v>6.746</v>
      </c>
      <c r="G19" s="32">
        <v>5.9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7.69</v>
      </c>
      <c r="X19" s="138">
        <f t="shared" ref="X19:X73" si="28">IF($G19=0,0,E19)</f>
        <v>8.17</v>
      </c>
      <c r="Y19" s="138">
        <f t="shared" ref="Y19:Y73" si="29">IF($G19=0,0,F19)</f>
        <v>6.746</v>
      </c>
      <c r="Z19" s="138">
        <f>Y19+LOOKUP(V19,Sheet2!A$3:A$24,Sheet2!J$3:J$24)</f>
        <v>7.086</v>
      </c>
      <c r="AA19" s="138">
        <f t="shared" si="7"/>
        <v>7.67</v>
      </c>
      <c r="AB19" s="138">
        <f t="shared" ref="AB19:AB73" si="30">IF($G19=0,0,E20)</f>
        <v>8.15</v>
      </c>
      <c r="AC19" s="138">
        <f t="shared" ref="AC19:AC73" si="31">IF($G19=0,0,F20)</f>
        <v>6.728</v>
      </c>
      <c r="AD19" s="138">
        <f>AC19+LOOKUP(V19,Sheet2!A$3:A$24,Sheet2!J$3:J$24)</f>
        <v>7.068</v>
      </c>
      <c r="AE19" s="138">
        <f t="shared" si="8"/>
        <v>1.084</v>
      </c>
      <c r="AF19" s="138">
        <f t="shared" si="9"/>
        <v>1.082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1.604</v>
      </c>
      <c r="AM19" s="138">
        <f t="shared" si="11"/>
        <v>1.602</v>
      </c>
      <c r="AN19" s="138">
        <f t="shared" si="12"/>
        <v>1.603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11.727548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2.5606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0.57171</v>
      </c>
      <c r="AV19" s="154">
        <f>IF(AND(AE19&gt;3.5,AF19&gt;3.5),LOOKUP(Sheet1!V19,Sheet2!A$3:A$24,Sheet2!W$3:W$24),LOOKUP(V19,Sheet2!A$3:A$24,Sheet2!V$3:V$24))*G19</f>
        <v>0.720059404429426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6.45250277628248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0.753547999999999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30.4794</v>
      </c>
      <c r="BC19" s="159">
        <f t="shared" si="14"/>
        <v>28.1862666666667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11.727548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11.727548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2.704</v>
      </c>
      <c r="BV19" s="52">
        <f t="shared" si="21"/>
        <v>4.788</v>
      </c>
      <c r="BW19" s="32">
        <f t="shared" si="22"/>
        <v>5.9</v>
      </c>
    </row>
    <row r="20" spans="1:75">
      <c r="A20" s="110" t="s">
        <v>73</v>
      </c>
      <c r="B20" s="32">
        <v>8.15</v>
      </c>
      <c r="D20" s="110">
        <f t="shared" si="27"/>
        <v>7.67</v>
      </c>
      <c r="E20" s="32">
        <v>8.15</v>
      </c>
      <c r="F20" s="110">
        <v>6.728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20:J20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G19 K18:K20 A20:H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8:H19 I18:J1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10.3726</v>
      </c>
      <c r="E4" s="39"/>
      <c r="F4" s="39"/>
      <c r="P4" s="34"/>
      <c r="Q4" s="33" t="s">
        <v>43</v>
      </c>
      <c r="R4" s="37" t="s">
        <v>158</v>
      </c>
      <c r="S4" s="56">
        <f>D4</f>
        <v>10.3726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52.0438674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52.0438674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30.0018847639223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30.0018847639223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0.274143996569909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27.5296967639223</v>
      </c>
      <c r="E8" s="42"/>
      <c r="F8" s="42"/>
      <c r="G8" s="2">
        <f>D8+D10</f>
        <v>30.0018847639223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0.274143996569909</v>
      </c>
      <c r="E9" s="42"/>
      <c r="F9" s="42"/>
      <c r="G9" s="2">
        <f>D9</f>
        <v>0.274143996569909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135.3514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2.47218799999999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4.00143597333333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135.3514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127.434266666667</v>
      </c>
      <c r="E13" s="37" t="s">
        <v>168</v>
      </c>
      <c r="F13" s="46">
        <f>D13*Sheet3!$Q$13</f>
        <v>4.00143597333333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52.0438674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52.0438674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